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13620"/>
  </bookViews>
  <sheets>
    <sheet name="1 полугодие 2024" sheetId="1" r:id="rId1"/>
  </sheets>
  <calcPr calcId="145621" iterate="1"/>
</workbook>
</file>

<file path=xl/calcChain.xml><?xml version="1.0" encoding="utf-8"?>
<calcChain xmlns="http://schemas.openxmlformats.org/spreadsheetml/2006/main">
  <c r="D31" i="1" l="1"/>
  <c r="D33" i="1" s="1"/>
  <c r="B31" i="1" l="1"/>
  <c r="B33" i="1" s="1"/>
  <c r="E30" i="1" l="1"/>
  <c r="E33" i="1"/>
  <c r="F17" i="1"/>
  <c r="F18" i="1"/>
  <c r="F23" i="1"/>
  <c r="F28" i="1"/>
  <c r="E32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7" i="1"/>
  <c r="F8" i="1"/>
  <c r="F9" i="1"/>
  <c r="F11" i="1"/>
  <c r="F12" i="1"/>
  <c r="F13" i="1"/>
  <c r="F14" i="1"/>
  <c r="F15" i="1"/>
  <c r="F16" i="1"/>
  <c r="F19" i="1"/>
  <c r="F20" i="1"/>
  <c r="F21" i="1"/>
  <c r="F22" i="1"/>
  <c r="F24" i="1"/>
  <c r="F25" i="1"/>
  <c r="F26" i="1"/>
  <c r="F27" i="1"/>
  <c r="F29" i="1"/>
  <c r="F30" i="1"/>
  <c r="F32" i="1"/>
  <c r="F7" i="1"/>
  <c r="E31" i="1" l="1"/>
  <c r="C31" i="1"/>
  <c r="F31" i="1" l="1"/>
  <c r="C33" i="1"/>
  <c r="F33" i="1" l="1"/>
</calcChain>
</file>

<file path=xl/sharedStrings.xml><?xml version="1.0" encoding="utf-8"?>
<sst xmlns="http://schemas.openxmlformats.org/spreadsheetml/2006/main" count="37" uniqueCount="37">
  <si>
    <t>Непрограммные расходы</t>
  </si>
  <si>
    <t>Муниципальная программа Кондинского района "Формирование комфортной городской среды"</t>
  </si>
  <si>
    <t>Муниципальная программа Кондинского района «Развитие малого и среднего предпринимательства»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</si>
  <si>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</si>
  <si>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гражданского общества»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</si>
  <si>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</si>
  <si>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</si>
  <si>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</si>
  <si>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</si>
  <si>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</si>
  <si>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"Экологическая безопасность"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</si>
  <si>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</si>
  <si>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</si>
  <si>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</si>
  <si>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жилищной сферы»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</si>
  <si>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</si>
  <si>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</si>
  <si>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</si>
  <si>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«Содействие развитию застройки»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</si>
  <si>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</si>
  <si>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"Развитие культуры и искусства"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</si>
  <si>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</si>
  <si>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«Развитие молодежной политики»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</si>
  <si>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</si>
  <si>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муниципальной службы»</t>
  </si>
  <si>
    <t>Наименование</t>
  </si>
  <si>
    <t>5=4/2</t>
  </si>
  <si>
    <t>6=4/3</t>
  </si>
  <si>
    <t>ВСЕГО</t>
  </si>
  <si>
    <t>Итого по муниципальным программам</t>
  </si>
  <si>
    <t>Утверждено на 2024 год, рублей</t>
  </si>
  <si>
    <t>% исполнения от утвержденого плана 
на 2024 год</t>
  </si>
  <si>
    <t>Утверждено на 1 полугодие 2024 года, рублей</t>
  </si>
  <si>
    <t>Исполнено на 01.07.2024 года, рублей</t>
  </si>
  <si>
    <t>% исполнения от утвержденого плана 
на 1 полугодие 2024 года</t>
  </si>
  <si>
    <t>Сведения об исполнении бюджета Кондинского района за 1 полугодие 2024 года по расходам в разрезе муниципальных программ и непрограммных направлениях деятельности в сравнении с запланированными значениями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</si>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</sst>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0;[Red]\-#,##0.00;0.00"/>
  </numFmts>
  <fonts count="13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2">
    <xf numFmtId="0" fontId="0" fillId="0" borderId="0" xfId="0"/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0" fontId="2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1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0" xfId="0" applyFont="1" applyFill="1"/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Font="1" applyFill="1" applyProtection="1"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3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/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Font="1" applyFill="1" applyProtection="1">
      <protection hidden="1"/>
    </xf>
    <xf numFmtId="4" fontId="11" fillId="0" borderId="0" xfId="0" applyNumberFormat="1" applyFont="1" applyFill="1" applyAlignment="1" applyProtection="1">
      <protection hidden="1"/>
    </xf>
    <xf numFmtId="0" fontId="11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showGridLines="0" tabSelected="1" zoomScale="50" zoomScaleNormal="50" workbookViewId="0">
      <pane ySplit="2355" activePane="bottomLeft"/>
      <selection activeCell="G1" sqref="G1:G1048576"/>
      <selection pane="bottomLeft" activeCell="L8" sqref="L8"/>
    </sheetView>
  </sheetViews>
  <sheetFormatPr defaultColWidth="9.140625" defaultRowHeight="20.25" x14ac:dyDescent="0.2"/>
  <cols>
    <col min="1" max="1" width="80.85546875" style="3" customWidth="1"/>
    <col min="2" max="2" width="21.42578125" style="21" customWidth="1"/>
    <col min="3" max="3" width="21.140625" style="21" customWidth="1"/>
    <col min="4" max="4" width="23.140625" style="21" customWidth="1"/>
    <col min="5" max="5" width="20.7109375" style="3" customWidth="1"/>
    <col min="6" max="6" width="25.42578125" style="3" customWidth="1"/>
    <col min="7" max="7" width="9.140625" style="22" customWidth="1"/>
    <col min="8" max="217" width="9.140625" style="3" customWidth="1"/>
    <col min="218" max="16384" width="9.140625" style="3"/>
  </cols>
  <sheetData>
    <row r="1" spans="1:7" ht="12.75" customHeight="1" x14ac:dyDescent="0.2">
      <c r="A1" s="1"/>
      <c r="B1" s="17"/>
      <c r="C1" s="17"/>
      <c r="D1" s="18"/>
      <c r="E1" s="2"/>
      <c r="F1" s="2"/>
    </row>
    <row r="2" spans="1:7" ht="46.5" customHeight="1" x14ac:dyDescent="0.2">
      <c r="A2" s="31" t="s">
        <v>35</v>
      </c>
      <c r="B2" s="31"/>
      <c r="C2" s="31"/>
      <c r="D2" s="31"/>
      <c r="E2" s="31"/>
      <c r="F2" s="31"/>
    </row>
    <row r="3" spans="1:7" ht="11.25" customHeight="1" x14ac:dyDescent="0.2">
      <c r="A3" s="2"/>
      <c r="B3" s="17"/>
      <c r="C3" s="17"/>
      <c r="D3" s="18"/>
      <c r="E3" s="2"/>
      <c r="F3" s="2"/>
    </row>
    <row r="4" spans="1:7" ht="20.25" customHeight="1" x14ac:dyDescent="0.2">
      <c r="A4" s="2"/>
      <c r="B4" s="17"/>
      <c r="C4" s="17"/>
      <c r="D4" s="18"/>
      <c r="E4" s="2"/>
      <c r="F4" s="30" t="s">
        <v>36</v>
      </c>
    </row>
    <row r="5" spans="1:7" ht="114" customHeight="1" x14ac:dyDescent="0.2">
      <c r="A5" s="5" t="s">
        <v>25</v>
      </c>
      <c r="B5" s="5" t="s">
        <v>30</v>
      </c>
      <c r="C5" s="5" t="s">
        <v>32</v>
      </c>
      <c r="D5" s="5" t="s">
        <v>33</v>
      </c>
      <c r="E5" s="5" t="s">
        <v>31</v>
      </c>
      <c r="F5" s="5" t="s">
        <v>34</v>
      </c>
    </row>
    <row r="6" spans="1:7" s="8" customFormat="1" ht="19.5" customHeight="1" x14ac:dyDescent="0.25">
      <c r="A6" s="6">
        <v>1</v>
      </c>
      <c r="B6" s="15">
        <v>2</v>
      </c>
      <c r="C6" s="6">
        <v>3</v>
      </c>
      <c r="D6" s="6">
        <v>4</v>
      </c>
      <c r="E6" s="6" t="s">
        <v>26</v>
      </c>
      <c r="F6" s="7" t="s">
        <v>27</v>
      </c>
      <c r="G6" s="22"/>
    </row>
    <row r="7" spans="1:7" ht="37.5" x14ac:dyDescent="0.2">
      <c r="A7" s="4" t="s">
        <v>24</v>
      </c>
      <c r="B7" s="16">
        <v>469939486.75</v>
      </c>
      <c r="C7" s="20">
        <v>233000000</v>
      </c>
      <c r="D7" s="20">
        <v>232161650.41999999</v>
      </c>
      <c r="E7" s="9">
        <f>D7/B7</f>
        <v>0.49402456479147949</v>
      </c>
      <c r="F7" s="9">
        <f>D7/C7</f>
        <v>0.99640193313304715</v>
      </c>
    </row>
    <row r="8" spans="1:7" ht="37.5" x14ac:dyDescent="0.2">
      <c r="A8" s="4" t="s">
        <v>23</v>
      </c>
      <c r="B8" s="16">
        <v>2456449350.3800001</v>
      </c>
      <c r="C8" s="19">
        <v>1215000000</v>
      </c>
      <c r="D8" s="19">
        <v>1211968204.46</v>
      </c>
      <c r="E8" s="9">
        <f t="shared" ref="E8:E33" si="0">D8/B8</f>
        <v>0.49338212663432884</v>
      </c>
      <c r="F8" s="9">
        <f t="shared" ref="F8:F33" si="1">D8/C8</f>
        <v>0.99750469502880657</v>
      </c>
    </row>
    <row r="9" spans="1:7" ht="37.5" x14ac:dyDescent="0.2">
      <c r="A9" s="4" t="s">
        <v>22</v>
      </c>
      <c r="B9" s="16">
        <v>32214294.539999999</v>
      </c>
      <c r="C9" s="19">
        <v>13600000</v>
      </c>
      <c r="D9" s="19">
        <v>13550918.1</v>
      </c>
      <c r="E9" s="9">
        <f t="shared" si="0"/>
        <v>0.42064922710550223</v>
      </c>
      <c r="F9" s="9">
        <f t="shared" si="1"/>
        <v>0.99639103676470586</v>
      </c>
    </row>
    <row r="10" spans="1:7" ht="56.25" x14ac:dyDescent="0.2">
      <c r="A10" s="4" t="s">
        <v>21</v>
      </c>
      <c r="B10" s="16">
        <v>5000</v>
      </c>
      <c r="C10" s="19">
        <v>0</v>
      </c>
      <c r="D10" s="19">
        <v>0</v>
      </c>
      <c r="E10" s="9">
        <f t="shared" si="0"/>
        <v>0</v>
      </c>
      <c r="F10" s="9">
        <v>0</v>
      </c>
    </row>
    <row r="11" spans="1:7" ht="37.5" x14ac:dyDescent="0.2">
      <c r="A11" s="4" t="s">
        <v>20</v>
      </c>
      <c r="B11" s="16">
        <v>323598113.49000001</v>
      </c>
      <c r="C11" s="19">
        <v>155000000</v>
      </c>
      <c r="D11" s="19">
        <v>153570797.52000001</v>
      </c>
      <c r="E11" s="9">
        <f t="shared" si="0"/>
        <v>0.4745725982878628</v>
      </c>
      <c r="F11" s="9">
        <f t="shared" si="1"/>
        <v>0.99077933883870972</v>
      </c>
    </row>
    <row r="12" spans="1:7" ht="37.5" x14ac:dyDescent="0.2">
      <c r="A12" s="4" t="s">
        <v>19</v>
      </c>
      <c r="B12" s="16">
        <v>205956278.97</v>
      </c>
      <c r="C12" s="19">
        <v>101000000</v>
      </c>
      <c r="D12" s="19">
        <v>100984050.90000001</v>
      </c>
      <c r="E12" s="9">
        <f t="shared" si="0"/>
        <v>0.49031790341633402</v>
      </c>
      <c r="F12" s="9">
        <f t="shared" si="1"/>
        <v>0.99984208811881192</v>
      </c>
    </row>
    <row r="13" spans="1:7" ht="37.5" x14ac:dyDescent="0.2">
      <c r="A13" s="4" t="s">
        <v>18</v>
      </c>
      <c r="B13" s="16">
        <v>1399900</v>
      </c>
      <c r="C13" s="19">
        <v>590000</v>
      </c>
      <c r="D13" s="19">
        <v>585731.65</v>
      </c>
      <c r="E13" s="9">
        <f t="shared" si="0"/>
        <v>0.4184096364026002</v>
      </c>
      <c r="F13" s="9">
        <f t="shared" si="1"/>
        <v>0.99276550847457634</v>
      </c>
    </row>
    <row r="14" spans="1:7" ht="37.5" x14ac:dyDescent="0.2">
      <c r="A14" s="4" t="s">
        <v>17</v>
      </c>
      <c r="B14" s="16">
        <v>52558765.200000003</v>
      </c>
      <c r="C14" s="19">
        <v>10500000</v>
      </c>
      <c r="D14" s="19">
        <v>10276083.970000001</v>
      </c>
      <c r="E14" s="9">
        <f t="shared" si="0"/>
        <v>0.19551608434666953</v>
      </c>
      <c r="F14" s="9">
        <f t="shared" si="1"/>
        <v>0.97867466380952384</v>
      </c>
    </row>
    <row r="15" spans="1:7" ht="37.5" x14ac:dyDescent="0.2">
      <c r="A15" s="4" t="s">
        <v>16</v>
      </c>
      <c r="B15" s="16">
        <v>23069514.140000001</v>
      </c>
      <c r="C15" s="19">
        <v>13000000</v>
      </c>
      <c r="D15" s="19">
        <v>12603827.189999999</v>
      </c>
      <c r="E15" s="9">
        <f t="shared" si="0"/>
        <v>0.54634124990722488</v>
      </c>
      <c r="F15" s="9">
        <f t="shared" si="1"/>
        <v>0.96952516846153847</v>
      </c>
    </row>
    <row r="16" spans="1:7" ht="37.5" x14ac:dyDescent="0.2">
      <c r="A16" s="4" t="s">
        <v>15</v>
      </c>
      <c r="B16" s="16">
        <v>5426500</v>
      </c>
      <c r="C16" s="19">
        <v>1250000</v>
      </c>
      <c r="D16" s="19">
        <v>1217178.5</v>
      </c>
      <c r="E16" s="9">
        <f t="shared" si="0"/>
        <v>0.22430268128628028</v>
      </c>
      <c r="F16" s="9">
        <f t="shared" si="1"/>
        <v>0.97374280000000002</v>
      </c>
    </row>
    <row r="17" spans="1:7" ht="37.5" x14ac:dyDescent="0.2">
      <c r="A17" s="4" t="s">
        <v>14</v>
      </c>
      <c r="B17" s="16">
        <v>252175325.25999999</v>
      </c>
      <c r="C17" s="19">
        <v>170500000</v>
      </c>
      <c r="D17" s="19">
        <v>170224731.16</v>
      </c>
      <c r="E17" s="9">
        <f t="shared" si="0"/>
        <v>0.67502532606825594</v>
      </c>
      <c r="F17" s="9">
        <f t="shared" si="1"/>
        <v>0.99838552000000003</v>
      </c>
    </row>
    <row r="18" spans="1:7" ht="37.5" x14ac:dyDescent="0.2">
      <c r="A18" s="4" t="s">
        <v>13</v>
      </c>
      <c r="B18" s="16">
        <v>495851529.31</v>
      </c>
      <c r="C18" s="19">
        <v>160000000</v>
      </c>
      <c r="D18" s="19">
        <v>157781786.94999999</v>
      </c>
      <c r="E18" s="9">
        <f t="shared" si="0"/>
        <v>0.31820369127339493</v>
      </c>
      <c r="F18" s="9">
        <f t="shared" si="1"/>
        <v>0.98613616843749996</v>
      </c>
    </row>
    <row r="19" spans="1:7" ht="37.5" x14ac:dyDescent="0.2">
      <c r="A19" s="4" t="s">
        <v>12</v>
      </c>
      <c r="B19" s="16">
        <v>346187.5</v>
      </c>
      <c r="C19" s="19">
        <v>20000</v>
      </c>
      <c r="D19" s="19">
        <v>18269.349999999999</v>
      </c>
      <c r="E19" s="9">
        <f t="shared" si="0"/>
        <v>5.2772991514713846E-2</v>
      </c>
      <c r="F19" s="9">
        <f t="shared" si="1"/>
        <v>0.91346749999999988</v>
      </c>
    </row>
    <row r="20" spans="1:7" ht="37.5" x14ac:dyDescent="0.2">
      <c r="A20" s="4" t="s">
        <v>11</v>
      </c>
      <c r="B20" s="16">
        <v>1210171</v>
      </c>
      <c r="C20" s="19">
        <v>450000</v>
      </c>
      <c r="D20" s="19">
        <v>424725.13</v>
      </c>
      <c r="E20" s="9">
        <f t="shared" si="0"/>
        <v>0.35096290524231699</v>
      </c>
      <c r="F20" s="9">
        <f t="shared" si="1"/>
        <v>0.94383362222222222</v>
      </c>
    </row>
    <row r="21" spans="1:7" ht="37.5" x14ac:dyDescent="0.2">
      <c r="A21" s="4" t="s">
        <v>10</v>
      </c>
      <c r="B21" s="16">
        <v>60873834.890000001</v>
      </c>
      <c r="C21" s="19">
        <v>10000000</v>
      </c>
      <c r="D21" s="19">
        <v>9792023.9900000002</v>
      </c>
      <c r="E21" s="9">
        <f t="shared" si="0"/>
        <v>0.16085768224877478</v>
      </c>
      <c r="F21" s="9">
        <f t="shared" si="1"/>
        <v>0.97920239900000006</v>
      </c>
    </row>
    <row r="22" spans="1:7" ht="37.5" x14ac:dyDescent="0.2">
      <c r="A22" s="4" t="s">
        <v>9</v>
      </c>
      <c r="B22" s="16">
        <v>20114777</v>
      </c>
      <c r="C22" s="19">
        <v>5600000</v>
      </c>
      <c r="D22" s="19">
        <v>5529480.4699999997</v>
      </c>
      <c r="E22" s="9">
        <f t="shared" si="0"/>
        <v>0.27489643409916997</v>
      </c>
      <c r="F22" s="9">
        <f t="shared" si="1"/>
        <v>0.98740722678571424</v>
      </c>
    </row>
    <row r="23" spans="1:7" ht="37.5" x14ac:dyDescent="0.2">
      <c r="A23" s="4" t="s">
        <v>8</v>
      </c>
      <c r="B23" s="16">
        <v>5507200</v>
      </c>
      <c r="C23" s="19">
        <v>2700000</v>
      </c>
      <c r="D23" s="19">
        <v>2623506.34</v>
      </c>
      <c r="E23" s="9">
        <f t="shared" si="0"/>
        <v>0.4763775312318419</v>
      </c>
      <c r="F23" s="9">
        <f t="shared" si="1"/>
        <v>0.97166901481481471</v>
      </c>
    </row>
    <row r="24" spans="1:7" ht="37.5" x14ac:dyDescent="0.2">
      <c r="A24" s="4" t="s">
        <v>7</v>
      </c>
      <c r="B24" s="16">
        <v>570465016.04999995</v>
      </c>
      <c r="C24" s="19">
        <v>73000000</v>
      </c>
      <c r="D24" s="19">
        <v>72267820.200000003</v>
      </c>
      <c r="E24" s="9">
        <f t="shared" si="0"/>
        <v>0.12668229981988219</v>
      </c>
      <c r="F24" s="9">
        <f t="shared" si="1"/>
        <v>0.98997013972602743</v>
      </c>
    </row>
    <row r="25" spans="1:7" ht="37.5" x14ac:dyDescent="0.2">
      <c r="A25" s="4" t="s">
        <v>6</v>
      </c>
      <c r="B25" s="16">
        <v>46473528.789999999</v>
      </c>
      <c r="C25" s="19">
        <v>23000000</v>
      </c>
      <c r="D25" s="19">
        <v>22271845.539999999</v>
      </c>
      <c r="E25" s="9">
        <f t="shared" si="0"/>
        <v>0.47923723719452893</v>
      </c>
      <c r="F25" s="9">
        <f t="shared" si="1"/>
        <v>0.96834111043478255</v>
      </c>
    </row>
    <row r="26" spans="1:7" ht="56.25" x14ac:dyDescent="0.2">
      <c r="A26" s="4" t="s">
        <v>5</v>
      </c>
      <c r="B26" s="16">
        <v>343589450.30000001</v>
      </c>
      <c r="C26" s="19">
        <v>162000000</v>
      </c>
      <c r="D26" s="19">
        <v>161829489.66999999</v>
      </c>
      <c r="E26" s="9">
        <f t="shared" si="0"/>
        <v>0.47099667795009709</v>
      </c>
      <c r="F26" s="9">
        <f t="shared" si="1"/>
        <v>0.99894746709876536</v>
      </c>
    </row>
    <row r="27" spans="1:7" ht="37.5" x14ac:dyDescent="0.2">
      <c r="A27" s="4" t="s">
        <v>4</v>
      </c>
      <c r="B27" s="16">
        <v>10879400</v>
      </c>
      <c r="C27" s="19">
        <v>9200000</v>
      </c>
      <c r="D27" s="19">
        <v>9148345.0700000003</v>
      </c>
      <c r="E27" s="9">
        <f t="shared" si="0"/>
        <v>0.84088691196205678</v>
      </c>
      <c r="F27" s="9">
        <f t="shared" si="1"/>
        <v>0.99438533369565218</v>
      </c>
    </row>
    <row r="28" spans="1:7" ht="37.5" x14ac:dyDescent="0.2">
      <c r="A28" s="4" t="s">
        <v>3</v>
      </c>
      <c r="B28" s="16">
        <v>29087264.370000001</v>
      </c>
      <c r="C28" s="19">
        <v>15000000</v>
      </c>
      <c r="D28" s="19">
        <v>14954138.960000001</v>
      </c>
      <c r="E28" s="9">
        <f t="shared" si="0"/>
        <v>0.51411293856232798</v>
      </c>
      <c r="F28" s="9">
        <f t="shared" si="1"/>
        <v>0.99694259733333335</v>
      </c>
    </row>
    <row r="29" spans="1:7" ht="37.5" x14ac:dyDescent="0.2">
      <c r="A29" s="4" t="s">
        <v>2</v>
      </c>
      <c r="B29" s="16">
        <v>6160263.1600000001</v>
      </c>
      <c r="C29" s="19">
        <v>3500000</v>
      </c>
      <c r="D29" s="19">
        <v>3447525.55</v>
      </c>
      <c r="E29" s="9">
        <f t="shared" si="0"/>
        <v>0.559639330408086</v>
      </c>
      <c r="F29" s="9">
        <f t="shared" si="1"/>
        <v>0.98500729999999992</v>
      </c>
    </row>
    <row r="30" spans="1:7" ht="37.5" x14ac:dyDescent="0.2">
      <c r="A30" s="4" t="s">
        <v>1</v>
      </c>
      <c r="B30" s="16">
        <v>59739227.890000001</v>
      </c>
      <c r="C30" s="19">
        <v>21500000</v>
      </c>
      <c r="D30" s="19">
        <v>21422688.949999999</v>
      </c>
      <c r="E30" s="9">
        <f t="shared" ref="E30:E31" si="2">D30/B30</f>
        <v>0.35860337849438512</v>
      </c>
      <c r="F30" s="9">
        <f t="shared" ref="F30:F31" si="3">D30/C30</f>
        <v>0.99640413720930232</v>
      </c>
    </row>
    <row r="31" spans="1:7" s="13" customFormat="1" x14ac:dyDescent="0.2">
      <c r="A31" s="14" t="s">
        <v>29</v>
      </c>
      <c r="B31" s="10">
        <f t="shared" ref="B31:C31" si="4">SUM(B7:B30)</f>
        <v>5473090378.9900007</v>
      </c>
      <c r="C31" s="10">
        <f t="shared" si="4"/>
        <v>2399410000</v>
      </c>
      <c r="D31" s="10">
        <f t="shared" ref="D31" si="5">SUM(D7:D30)</f>
        <v>2388654820.0400004</v>
      </c>
      <c r="E31" s="11">
        <f t="shared" si="2"/>
        <v>0.43643620964300622</v>
      </c>
      <c r="F31" s="11">
        <f t="shared" si="3"/>
        <v>0.99551757308671729</v>
      </c>
      <c r="G31" s="23"/>
    </row>
    <row r="32" spans="1:7" x14ac:dyDescent="0.2">
      <c r="A32" s="4" t="s">
        <v>0</v>
      </c>
      <c r="B32" s="16">
        <v>31776423.359999999</v>
      </c>
      <c r="C32" s="19">
        <v>13204951.560000001</v>
      </c>
      <c r="D32" s="19">
        <v>13204951.560000001</v>
      </c>
      <c r="E32" s="9">
        <f t="shared" si="0"/>
        <v>0.41555814543377234</v>
      </c>
      <c r="F32" s="9">
        <f t="shared" si="1"/>
        <v>1</v>
      </c>
    </row>
    <row r="33" spans="1:7" s="13" customFormat="1" x14ac:dyDescent="0.2">
      <c r="A33" s="12" t="s">
        <v>28</v>
      </c>
      <c r="B33" s="10">
        <f t="shared" ref="B33:C33" si="6">B31+B32</f>
        <v>5504866802.3500004</v>
      </c>
      <c r="C33" s="10">
        <f t="shared" si="6"/>
        <v>2412614951.5599999</v>
      </c>
      <c r="D33" s="10">
        <f t="shared" ref="D33" si="7">D31+D32</f>
        <v>2401859771.6000004</v>
      </c>
      <c r="E33" s="11">
        <f t="shared" si="0"/>
        <v>0.43631569261124692</v>
      </c>
      <c r="F33" s="11">
        <f t="shared" si="1"/>
        <v>0.99554210672820165</v>
      </c>
      <c r="G33" s="23"/>
    </row>
    <row r="34" spans="1:7" ht="23.25" customHeight="1" x14ac:dyDescent="0.2">
      <c r="A34" s="2"/>
      <c r="B34" s="24"/>
      <c r="C34" s="24"/>
      <c r="D34" s="25"/>
      <c r="E34" s="26"/>
      <c r="F34" s="26"/>
    </row>
    <row r="35" spans="1:7" ht="23.25" customHeight="1" x14ac:dyDescent="0.2">
      <c r="A35" s="2"/>
      <c r="B35" s="27"/>
      <c r="C35" s="29"/>
      <c r="D35" s="28"/>
      <c r="E35" s="28"/>
      <c r="F35" s="28"/>
    </row>
    <row r="36" spans="1:7" ht="23.25" customHeight="1" x14ac:dyDescent="0.2">
      <c r="A36" s="2"/>
      <c r="B36" s="17"/>
      <c r="C36" s="17"/>
      <c r="D36" s="18"/>
      <c r="E36" s="2"/>
      <c r="F36" s="2"/>
    </row>
    <row r="37" spans="1:7" ht="23.25" customHeight="1" x14ac:dyDescent="0.2"/>
    <row r="38" spans="1:7" ht="23.25" customHeight="1" x14ac:dyDescent="0.2"/>
  </sheetData>
  <mergeCells count="1">
    <mergeCell ref="A2:F2"/>
  </mergeCells>
  <printOptions gridLines="1"/>
  <pageMargins left="0.75" right="0.75" top="1" bottom="1" header="0.5" footer="0.5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2023-12-29T17:03:16Z</cp:lastPrinted>
  <dcterms:created xsi:type="dcterms:W3CDTF">2023-12-29T16:40:22Z</dcterms:created>
  <dcterms:modified xsi:type="dcterms:W3CDTF">2024-09-04T12:28:58Z</dcterms:modified>
</cp:coreProperties>
</file>